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URIAI\Pirkimai\Vale\2026\Pirkimai\Atviri\07 (T) Endoskopiniai instrumentai\pirkimo dokumentai\"/>
    </mc:Choice>
  </mc:AlternateContent>
  <xr:revisionPtr revIDLastSave="0" documentId="13_ncr:1_{25B09AF9-1017-48D2-BE31-F43E23D035C6}"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1" l="1"/>
  <c r="H38" i="1"/>
  <c r="H37" i="1"/>
  <c r="H36" i="1"/>
  <c r="H35" i="1"/>
  <c r="H34" i="1"/>
  <c r="I39" i="1" l="1"/>
  <c r="H39" i="1"/>
  <c r="H40" i="1" s="1"/>
  <c r="H41" i="1" s="1"/>
</calcChain>
</file>

<file path=xl/sharedStrings.xml><?xml version="1.0" encoding="utf-8"?>
<sst xmlns="http://schemas.openxmlformats.org/spreadsheetml/2006/main" count="81" uniqueCount="76">
  <si>
    <t>PIRKIMO SĄLYGŲ PRIEDAS "PASIŪLYMO FORMA"</t>
  </si>
  <si>
    <t>ENDOSKOPINIAI INSTRUMENTAI</t>
  </si>
  <si>
    <t>Kam:</t>
  </si>
  <si>
    <t>Molėtų rajono sveikatos centras</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</si>
  <si>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</si>
  <si>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</si>
  <si>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</si>
  <si>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</si>
  <si>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</si>
  <si>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</si>
  <si>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</si>
  <si>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</si>
  <si>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</si>
  <si>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</si>
  <si>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</si>
  <si>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</si>
  <si>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</si>
  <si>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</si>
  <si>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</si>
  <si>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</si>
  <si>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</si>
  <si>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</si>
  <si>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</si>
  <si>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</si>
  <si>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</si>
  <si>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</si>
  <si>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</si>
  <si>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</si>
  <si>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</si>
  <si>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</si>
  <si>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</si>
  <si>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Biopsinės žnyplės</t>
  </si>
  <si>
    <t>vnt.</t>
  </si>
  <si>
    <t>1.2.</t>
  </si>
  <si>
    <t>1.3.</t>
  </si>
  <si>
    <t>Endoskopinis injektorius</t>
  </si>
  <si>
    <t>1.4.</t>
  </si>
  <si>
    <t>Hemostatiniai klipai su rankena</t>
  </si>
  <si>
    <t>1.5.</t>
  </si>
  <si>
    <t>Distalinis antgalis kolonoskopui</t>
  </si>
  <si>
    <t>kompl.</t>
  </si>
  <si>
    <t>Taikomas PVM dydis (%)</t>
  </si>
  <si>
    <t>PVM suma</t>
  </si>
  <si>
    <t>Kodas, adresas</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</si>
  <si>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</si>
  <si>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</si>
  <si>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</si>
  <si>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</si>
  <si>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</si>
  <si>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</si>
  <si>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</si>
  <si>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</si>
  <si>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</si>
  <si>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</si>
  <si>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</si>
  <si>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</si>
  <si>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9577 2026-07-17 10:15:55</t>
  </si>
  <si>
    <t>Charakteristikos ir reikalavimai</t>
  </si>
  <si>
    <t xml:space="preserve">1. Vienkartinio naudojimo;
2. Galimybė pasirinkti su arba be adatos
3. Galimybė pasirinkti ovalius arba aligatoriaus tipo kaušelius, kaušeliai perforuoti ir pasisukantys šoninei biopsijai paimti 
4. Kaušelio Ø 2,45±0,05 mm;
5. Pritaikytos naudoti kanaluose, kurių Ø2,8 mm ± 0,1 mm;
6. Darbinis ilgis 2300-2350 mm
7. Paimamo mėginio tūris 9,5  ± 0,1 mm3;
8. Sterili pakuotė;
9. Pakuotėje ≥ 20 vnt.
</t>
  </si>
  <si>
    <t>1. Vienkartinio naudojimo;
2. Šešiakampio (angl. hexagonal) formos;   
3. Kilpa tvirtai susukta ne mažiau kaip iš 7 vielučių;
4. Tinkama naudoti tiek šaltu tiek karštu būdu;
5. Pritaikyta naudoti kanaluose, kurių Ø2,8 mm ± 0,1 mm;
6. Darbinis ilgis 2300-2350 mm
7. Kilpos skersmuo arba plotis 10 mm ± 1 mm ir 15 mm ± 1 mm (pasirinktinai pagal poreikį)
8. Kilpos vielos skersmuo 0,3 mm ± 0,05 mm;
9. Sterili;
10. Pakuotėje ≥ 10 vnt.</t>
  </si>
  <si>
    <t>Polipektominė kilpa</t>
  </si>
  <si>
    <t>1. Vienkartinio naudojimo;
2. Pritaikytos naudoti kanaluose, kurių Ø2,8 mm ± 0,1 mm;
3. Darbinis ilgis 2300-2350  mm
4. Adatos skersmuo 23G ± 0,5G; 25G ± 0,5G;
5. Adatos ilgis pasirinktini 4 mm., 5 mm., 6mm.
6. Ergonominė rankena ; 
7. Adatos galiuko konfigūracija „Short“;
8. Sterilios;
9. Pakuotėje ≥ 5 vnt.</t>
  </si>
  <si>
    <t>1. Vienkartinio naudojimo;
2. Pritaikytas naudoti kanaluose, kurių Ø2,8 mm ± 0,1 mm;
3. Klipo atsidarymo plotis ≥ 16 mm pasirinktinai pagal poreikį;
4. Darbinis ilgis 2300-2350 mm
5. Su uždarymo ir atidarymo funkcija;
6. Klipo uodegėlės ilgis ≤ 7,5 mm;
7. Ergonomiška rankena;
8. Sterilus;
9. Pakuotėje ≥ 10 vnt.</t>
  </si>
  <si>
    <t>1. Vienkartinio naudojimo;
2. Sterilus
3. Plastikinis, veleno tipo antgalis distaliniame gale turintis ≥ 8 plastikinius, lanksčius, atraumatinius, spyglio formos pirštelius
4. Pakuotėje ≥ 8 vnt.</t>
  </si>
  <si>
    <t>Preliminarūs kiekiai</t>
  </si>
  <si>
    <t>Mato vieneto kaina EUR, be PVM</t>
  </si>
  <si>
    <t xml:space="preserve">Palyginamoji pasiūlymo kaina EUR, be PVM </t>
  </si>
  <si>
    <t>Bendra pasiūlymo kaina, EUR be PVM</t>
  </si>
  <si>
    <t>Bendra pasiūlymo kaina, EUR su PVM</t>
  </si>
  <si>
    <t>Pasiūlymuose nurodoma palyginamoji pasiūlymo kaina yra skirta tik palyginti pasiūlymus  ir nustatyti laimėtoją</t>
  </si>
  <si>
    <t>SPS 6.1.3. p. 	jungtinės veiklos sutarties kopija (jeigu pirkime dalyvauja ūkio subjektų grupė jungtinės veiklos sutarties pagrindu)</t>
  </si>
  <si>
    <t>SPS 6.1.4. p. 	dokumentas, patvirtinantis, kad asmuo, kuris pateikė pasiūlymą (jei jis ne tiekėjo vadovas), turėjo teisę jį pateikti</t>
  </si>
  <si>
    <t>SPS 6.1.5. p. 	jei tiekėjas pasitelkia subtiekėjus, subtiekėjo deklaracija ar kitas dokumentas, patvirtinantis jo sutikimą būti subtiekėju pirkime (jei pasitelkiami)</t>
  </si>
  <si>
    <t>SPS 6.1.6. p. užpildyta deklaracija dėl (ne)atitikties Reglamento nuostatoms, parengta pagal specialiųjų pirkimo sąlygų 8 priede pateiktą formą</t>
  </si>
  <si>
    <t>Siūlomos prekės pavadinimas, gamintojas, modelis</t>
  </si>
  <si>
    <t>SPS 6.1.2. p. užpildytas EBVPD (specialiųjų pirkimo sąlygų 5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</si>
</sst>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theme="1"/>
      <name val="Times New Roman"/>
      <family val="1"/>
      <charset val="186"/>
    </font>
    <font>
      <sz val="10"/>
      <color rgb="FF000000"/>
      <name val="Times New Roman"/>
      <family val="1"/>
      <charset val="186"/>
    </font>
    <font>
      <sz val="11"/>
      <color theme="0" tint="-0.249977111117893"/>
      <name val="Calibri"/>
      <family val="2"/>
      <scheme val="minor"/>
    </font>
    <font>
      <sz val="11"/>
      <color theme="0" tint="-0.14999847407452621"/>
      <name val="Calibri"/>
      <family val="2"/>
      <scheme val="minor"/>
    </font>
    <font>
      <sz val="12"/>
      <color theme="0" tint="-0.14999847407452621"/>
      <name val="Calibri"/>
      <family val="2"/>
      <scheme val="minor"/>
    </font>
    <font>
      <sz val="12"/>
      <color theme="0" tint="-0.249977111117893"/>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BFBFB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indexed="8"/>
      </top>
      <bottom style="thin">
        <color indexed="8"/>
      </bottom>
      <diagonal/>
    </border>
  </borders>
  <cellStyleXfs count="1">
    <xf numFmtId="0" fontId="0" fillId="0" borderId="0"/>
  </cellStyleXfs>
  <cellXfs count="8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2" fillId="4" borderId="14" xfId="0" applyFont="1" applyFill="1" applyBorder="1"/>
    <xf numFmtId="0" fontId="1" fillId="5" borderId="14" xfId="0" applyFont="1" applyFill="1" applyBorder="1" applyProtection="1">
      <protection locked="0"/>
    </xf>
    <xf numFmtId="0" fontId="1" fillId="4" borderId="4" xfId="0" applyFont="1" applyFill="1" applyBorder="1" applyAlignment="1">
      <alignment horizontal="center" vertical="center" wrapText="1"/>
    </xf>
    <xf numFmtId="0" fontId="1" fillId="5" borderId="4" xfId="0" applyFont="1" applyFill="1" applyBorder="1" applyAlignment="1" applyProtection="1">
      <alignment horizontal="center" vertical="center" wrapText="1"/>
      <protection locked="0"/>
    </xf>
    <xf numFmtId="0" fontId="1" fillId="5" borderId="11" xfId="0" applyFont="1" applyFill="1" applyBorder="1" applyAlignment="1" applyProtection="1">
      <alignment horizontal="center" vertical="center" wrapText="1"/>
      <protection locked="0"/>
    </xf>
    <xf numFmtId="1" fontId="5" fillId="4" borderId="14" xfId="0" applyNumberFormat="1" applyFont="1" applyFill="1" applyBorder="1" applyAlignment="1">
      <alignment horizontal="center" vertical="top" wrapText="1"/>
    </xf>
    <xf numFmtId="0" fontId="6" fillId="4" borderId="14" xfId="0" applyFont="1" applyFill="1" applyBorder="1" applyAlignment="1">
      <alignment vertical="center" wrapText="1"/>
    </xf>
    <xf numFmtId="0" fontId="6" fillId="4" borderId="14" xfId="0" applyFont="1" applyFill="1" applyBorder="1" applyAlignment="1">
      <alignment horizontal="left" vertical="center" wrapText="1"/>
    </xf>
    <xf numFmtId="0" fontId="5" fillId="4" borderId="15" xfId="0" applyFont="1" applyFill="1" applyBorder="1" applyAlignment="1">
      <alignment horizontal="center" vertical="top" wrapText="1"/>
    </xf>
    <xf numFmtId="0" fontId="6" fillId="7" borderId="14" xfId="0" applyFont="1" applyFill="1" applyBorder="1" applyAlignment="1">
      <alignment vertical="center" wrapText="1"/>
    </xf>
    <xf numFmtId="0" fontId="6" fillId="7" borderId="14" xfId="0" applyFont="1" applyFill="1" applyBorder="1" applyAlignment="1">
      <alignment horizontal="left" vertical="center" wrapText="1"/>
    </xf>
    <xf numFmtId="2" fontId="2" fillId="4" borderId="14" xfId="0" applyNumberFormat="1" applyFont="1" applyFill="1" applyBorder="1"/>
    <xf numFmtId="0" fontId="7" fillId="2" borderId="0" xfId="0" applyFont="1" applyFill="1"/>
    <xf numFmtId="0" fontId="9" fillId="2" borderId="0" xfId="0" applyFont="1" applyFill="1"/>
    <xf numFmtId="0" fontId="8" fillId="8" borderId="0" xfId="0" applyFont="1" applyFill="1" applyProtection="1">
      <protection locked="0"/>
    </xf>
    <xf numFmtId="0" fontId="0" fillId="3" borderId="1" xfId="0" applyFill="1" applyBorder="1"/>
    <xf numFmtId="0" fontId="0" fillId="0" borderId="1" xfId="0" applyBorder="1"/>
    <xf numFmtId="0" fontId="1" fillId="3" borderId="0" xfId="0" applyFont="1" applyFill="1"/>
    <xf numFmtId="0" fontId="1" fillId="8" borderId="0" xfId="0" applyFont="1" applyFill="1" applyProtection="1">
      <protection locked="0"/>
    </xf>
    <xf numFmtId="0" fontId="1" fillId="8" borderId="4" xfId="0" applyFont="1" applyFill="1" applyBorder="1" applyAlignment="1" applyProtection="1">
      <alignment horizontal="center" vertical="center" wrapText="1"/>
      <protection locked="0"/>
    </xf>
    <xf numFmtId="0" fontId="1" fillId="4" borderId="14" xfId="0" applyFont="1" applyFill="1" applyBorder="1" applyAlignment="1">
      <alignment vertical="center"/>
    </xf>
    <xf numFmtId="0" fontId="1" fillId="4" borderId="14" xfId="0" applyFont="1" applyFill="1" applyBorder="1" applyAlignment="1">
      <alignment horizontal="center" vertical="center"/>
    </xf>
    <xf numFmtId="2" fontId="1" fillId="6" borderId="14" xfId="0" applyNumberFormat="1" applyFont="1" applyFill="1" applyBorder="1" applyAlignment="1" applyProtection="1">
      <alignment vertical="center"/>
      <protection locked="0"/>
    </xf>
    <xf numFmtId="2" fontId="1" fillId="4" borderId="14" xfId="0" applyNumberFormat="1" applyFont="1" applyFill="1" applyBorder="1" applyAlignment="1">
      <alignment vertical="center"/>
    </xf>
    <xf numFmtId="0" fontId="1" fillId="2" borderId="0" xfId="0" applyFont="1" applyFill="1"/>
    <xf numFmtId="0" fontId="7" fillId="8" borderId="0" xfId="0" applyFont="1" applyFill="1" applyAlignment="1" applyProtection="1">
      <alignment horizontal="center" vertical="center" wrapText="1"/>
      <protection locked="0"/>
    </xf>
    <xf numFmtId="0" fontId="10" fillId="2" borderId="0" xfId="0" applyFont="1" applyFill="1" applyProtection="1">
      <protection locked="0"/>
    </xf>
    <xf numFmtId="49" fontId="3" fillId="2" borderId="2" xfId="0" applyNumberFormat="1" applyFont="1" applyFill="1" applyBorder="1" applyAlignment="1">
      <alignment horizontal="left" vertical="center" wrapText="1"/>
    </xf>
    <xf numFmtId="0" fontId="0" fillId="0" borderId="23" xfId="0" applyBorder="1"/>
    <xf numFmtId="0" fontId="2" fillId="2" borderId="0" xfId="0" applyFont="1" applyFill="1"/>
    <xf numFmtId="0" fontId="1" fillId="2" borderId="1" xfId="0" applyFont="1" applyFill="1" applyBorder="1" applyAlignment="1">
      <alignment vertical="center" wrapText="1"/>
    </xf>
    <xf numFmtId="0" fontId="0" fillId="0" borderId="9" xfId="0" applyBorder="1"/>
    <xf numFmtId="0" fontId="1" fillId="4" borderId="14" xfId="0" applyFont="1" applyFill="1" applyBorder="1" applyAlignment="1">
      <alignment vertical="center" wrapText="1"/>
    </xf>
    <xf numFmtId="0" fontId="0" fillId="0" borderId="22"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8" borderId="1" xfId="0" applyFont="1" applyFill="1" applyBorder="1" applyAlignment="1" applyProtection="1">
      <alignment horizontal="left" vertical="center" wrapText="1"/>
      <protection locked="0"/>
    </xf>
    <xf numFmtId="0" fontId="0" fillId="2" borderId="9" xfId="0" applyFill="1" applyBorder="1"/>
    <xf numFmtId="0" fontId="0" fillId="2" borderId="8" xfId="0" applyFill="1" applyBorder="1"/>
    <xf numFmtId="0" fontId="4" fillId="2" borderId="0" xfId="0" applyFont="1" applyFill="1" applyAlignment="1">
      <alignment horizontal="left" vertical="top" wrapText="1"/>
    </xf>
    <xf numFmtId="0" fontId="1" fillId="5" borderId="17"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5" borderId="13"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left" vertical="center" wrapText="1"/>
      <protection locked="0"/>
    </xf>
    <xf numFmtId="0" fontId="1" fillId="5" borderId="9" xfId="0" applyFont="1" applyFill="1" applyBorder="1" applyAlignment="1" applyProtection="1">
      <alignment horizontal="left" vertical="center" wrapText="1"/>
      <protection locked="0"/>
    </xf>
    <xf numFmtId="0" fontId="1" fillId="5" borderId="8" xfId="0" applyFont="1" applyFill="1" applyBorder="1" applyAlignment="1" applyProtection="1">
      <alignment horizontal="left" vertical="center" wrapText="1"/>
      <protection locked="0"/>
    </xf>
    <xf numFmtId="0" fontId="1" fillId="4" borderId="1" xfId="0" applyFont="1" applyFill="1" applyBorder="1" applyAlignment="1">
      <alignment horizontal="left" vertical="center" wrapText="1"/>
    </xf>
    <xf numFmtId="0" fontId="0" fillId="0" borderId="8" xfId="0" applyBorder="1"/>
    <xf numFmtId="0" fontId="1" fillId="3" borderId="10"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0" xfId="0" applyFont="1" applyFill="1" applyAlignment="1">
      <alignment horizontal="left" vertical="center" wrapText="1"/>
    </xf>
    <xf numFmtId="0" fontId="1" fillId="8" borderId="16" xfId="0" applyFont="1" applyFill="1" applyBorder="1" applyAlignment="1" applyProtection="1">
      <alignment horizontal="left" vertical="center" wrapText="1"/>
      <protection locked="0"/>
    </xf>
    <xf numFmtId="0" fontId="1" fillId="8" borderId="9" xfId="0" applyFont="1" applyFill="1" applyBorder="1" applyAlignment="1" applyProtection="1">
      <alignment horizontal="left" vertical="center" wrapText="1"/>
      <protection locked="0"/>
    </xf>
    <xf numFmtId="0" fontId="1" fillId="8" borderId="8" xfId="0" applyFont="1" applyFill="1" applyBorder="1" applyAlignment="1" applyProtection="1">
      <alignment horizontal="left" vertical="center" wrapText="1"/>
      <protection locked="0"/>
    </xf>
    <xf numFmtId="0" fontId="1" fillId="2" borderId="21" xfId="0" applyFont="1" applyFill="1" applyBorder="1" applyAlignment="1">
      <alignment horizontal="center" vertical="center" wrapText="1"/>
    </xf>
    <xf numFmtId="0" fontId="1" fillId="2" borderId="0" xfId="0" applyFont="1" applyFill="1" applyAlignment="1">
      <alignment horizontal="right"/>
    </xf>
    <xf numFmtId="0" fontId="2" fillId="2" borderId="0" xfId="0" applyFont="1" applyFill="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topLeftCell="A21" workbookViewId="0">
      <selection activeCell="B34" sqref="B34"/>
    </sheetView>
  </sheetViews>
  <sheetFormatPr defaultColWidth="10.875" defaultRowHeight="15" x14ac:dyDescent="0.25"/>
  <cols>
    <col min="1" max="1" width="9.125" style="1" customWidth="1"/>
    <col min="2" max="2" width="30.375" style="1" customWidth="1"/>
    <col min="3" max="3" width="67.875" style="1" customWidth="1"/>
    <col min="4" max="4" width="49.25" style="1" customWidth="1"/>
    <col min="5" max="5" width="21.625" style="1" customWidth="1"/>
    <col min="6" max="6" width="15.625" style="1" customWidth="1"/>
    <col min="7" max="7" width="29.5" style="1" customWidth="1"/>
    <col min="8" max="8" width="34.875" style="1" customWidth="1"/>
    <col min="9" max="9" width="26.5" style="1" customWidth="1"/>
    <col min="10" max="16" width="25" style="1" customWidth="1"/>
    <col min="17" max="17" width="10.875" style="1" customWidth="1"/>
    <col min="18" max="16384" width="10.875" style="1"/>
  </cols>
  <sheetData>
    <row r="1" spans="1:10" x14ac:dyDescent="0.25">
      <c r="J1" s="25">
        <v>0</v>
      </c>
    </row>
    <row r="2" spans="1:10" x14ac:dyDescent="0.25">
      <c r="A2" s="10" t="s">
        <v>0</v>
      </c>
      <c r="B2" s="2"/>
      <c r="C2" s="2"/>
      <c r="D2" s="2"/>
      <c r="J2" s="25">
        <v>5</v>
      </c>
    </row>
    <row r="3" spans="1:10" x14ac:dyDescent="0.25">
      <c r="B3" s="3"/>
      <c r="C3" s="3"/>
      <c r="D3" s="3"/>
      <c r="J3" s="25">
        <v>9</v>
      </c>
    </row>
    <row r="4" spans="1:10" x14ac:dyDescent="0.25">
      <c r="A4" s="10" t="s">
        <v>1</v>
      </c>
      <c r="B4" s="2"/>
      <c r="C4" s="2"/>
      <c r="D4" s="2"/>
      <c r="J4" s="25">
        <v>21</v>
      </c>
    </row>
    <row r="5" spans="1:10" x14ac:dyDescent="0.25">
      <c r="A5" s="2"/>
      <c r="B5" s="2"/>
      <c r="C5" s="2"/>
      <c r="D5" s="2"/>
    </row>
    <row r="6" spans="1:10" x14ac:dyDescent="0.25">
      <c r="A6" s="1" t="s">
        <v>2</v>
      </c>
      <c r="B6" s="10" t="s">
        <v>3</v>
      </c>
      <c r="C6" s="10"/>
      <c r="D6" s="10"/>
    </row>
    <row r="7" spans="1:10" x14ac:dyDescent="0.25">
      <c r="B7" s="2"/>
      <c r="C7" s="2"/>
      <c r="D7" s="2"/>
    </row>
    <row r="8" spans="1:10" x14ac:dyDescent="0.25">
      <c r="A8" s="4" t="s">
        <v>4</v>
      </c>
      <c r="B8" s="11"/>
      <c r="C8" s="27"/>
      <c r="D8" s="27"/>
    </row>
    <row r="9" spans="1:10" x14ac:dyDescent="0.25">
      <c r="A9" s="4" t="s">
        <v>5</v>
      </c>
      <c r="B9" s="11"/>
      <c r="C9" s="27"/>
      <c r="D9" s="27"/>
    </row>
    <row r="10" spans="1:10" x14ac:dyDescent="0.25">
      <c r="A10" s="4" t="s">
        <v>6</v>
      </c>
      <c r="B10" s="11"/>
      <c r="C10" s="27"/>
      <c r="D10" s="27"/>
    </row>
    <row r="12" spans="1:10" ht="15.75" x14ac:dyDescent="0.25">
      <c r="A12" s="43" t="s">
        <v>7</v>
      </c>
      <c r="B12" s="44"/>
      <c r="C12" s="28"/>
      <c r="D12" s="26"/>
      <c r="E12" s="38"/>
      <c r="F12" s="39"/>
      <c r="G12" s="39"/>
      <c r="H12" s="39"/>
    </row>
    <row r="13" spans="1:10" ht="15.95" customHeight="1" x14ac:dyDescent="0.25">
      <c r="A13" s="48" t="s">
        <v>8</v>
      </c>
      <c r="B13" s="41"/>
      <c r="C13" s="29"/>
      <c r="D13" s="26"/>
      <c r="E13" s="38"/>
      <c r="F13" s="39"/>
      <c r="G13" s="39"/>
      <c r="H13" s="39"/>
    </row>
    <row r="14" spans="1:10" ht="15.95" customHeight="1" x14ac:dyDescent="0.25">
      <c r="A14" s="48" t="s">
        <v>9</v>
      </c>
      <c r="B14" s="41"/>
      <c r="C14" s="29"/>
      <c r="D14" s="26"/>
      <c r="E14" s="38"/>
      <c r="F14" s="39"/>
      <c r="G14" s="39"/>
      <c r="H14" s="39"/>
    </row>
    <row r="15" spans="1:10" ht="15.95" customHeight="1" x14ac:dyDescent="0.25">
      <c r="A15" s="43" t="s">
        <v>10</v>
      </c>
      <c r="B15" s="44"/>
      <c r="C15" s="29"/>
      <c r="D15" s="26"/>
      <c r="E15" s="38"/>
      <c r="F15" s="39"/>
      <c r="G15" s="39"/>
      <c r="H15" s="39"/>
    </row>
    <row r="16" spans="1:10" ht="63" customHeight="1" x14ac:dyDescent="0.25">
      <c r="A16" s="40" t="s">
        <v>11</v>
      </c>
      <c r="B16" s="41"/>
      <c r="C16" s="29"/>
      <c r="D16" s="26"/>
      <c r="E16" s="38"/>
      <c r="F16" s="39"/>
      <c r="G16" s="39"/>
      <c r="H16" s="39"/>
    </row>
    <row r="17" spans="1:8" ht="15.95" customHeight="1" x14ac:dyDescent="0.25">
      <c r="A17" s="43" t="s">
        <v>12</v>
      </c>
      <c r="B17" s="44"/>
      <c r="C17" s="29"/>
      <c r="D17" s="26"/>
      <c r="E17" s="38"/>
      <c r="F17" s="39"/>
      <c r="G17" s="39"/>
      <c r="H17" s="39"/>
    </row>
    <row r="18" spans="1:8" ht="15.95" customHeight="1" x14ac:dyDescent="0.25">
      <c r="A18" s="43" t="s">
        <v>13</v>
      </c>
      <c r="B18" s="44"/>
      <c r="C18" s="29"/>
      <c r="D18" s="26"/>
      <c r="E18" s="38"/>
      <c r="F18" s="39"/>
      <c r="G18" s="39"/>
      <c r="H18" s="39"/>
    </row>
    <row r="19" spans="1:8" ht="48" customHeight="1" x14ac:dyDescent="0.25">
      <c r="A19" s="43" t="s">
        <v>14</v>
      </c>
      <c r="B19" s="44"/>
      <c r="C19" s="29"/>
      <c r="D19" s="26"/>
      <c r="E19" s="38"/>
      <c r="F19" s="39"/>
      <c r="G19" s="39"/>
      <c r="H19" s="39"/>
    </row>
    <row r="20" spans="1:8" ht="54.95" customHeight="1" x14ac:dyDescent="0.25">
      <c r="A20" s="43" t="s">
        <v>15</v>
      </c>
      <c r="B20" s="44"/>
      <c r="C20" s="29"/>
      <c r="D20" s="26"/>
      <c r="E20" s="38"/>
      <c r="F20" s="39"/>
      <c r="G20" s="39"/>
      <c r="H20" s="39"/>
    </row>
    <row r="21" spans="1:8" ht="71.099999999999994" customHeight="1" x14ac:dyDescent="0.25">
      <c r="A21" s="45" t="s">
        <v>16</v>
      </c>
      <c r="B21" s="46"/>
      <c r="C21" s="29"/>
      <c r="D21" s="26"/>
      <c r="E21" s="38"/>
      <c r="F21" s="39"/>
      <c r="G21" s="39"/>
      <c r="H21" s="39"/>
    </row>
    <row r="22" spans="1:8" ht="18" customHeight="1" x14ac:dyDescent="0.25">
      <c r="A22" s="5"/>
      <c r="B22" s="5"/>
      <c r="C22" s="5"/>
      <c r="D22" s="5"/>
      <c r="E22" s="6"/>
      <c r="F22" s="6"/>
      <c r="G22" s="6"/>
      <c r="H22" s="6"/>
    </row>
    <row r="23" spans="1:8" x14ac:dyDescent="0.25">
      <c r="A23" s="42" t="s">
        <v>17</v>
      </c>
      <c r="B23" s="37"/>
      <c r="C23" s="37"/>
      <c r="D23" s="37"/>
      <c r="E23" s="37"/>
      <c r="F23" s="37"/>
      <c r="G23" s="37"/>
      <c r="H23" s="37"/>
    </row>
    <row r="24" spans="1:8" x14ac:dyDescent="0.25">
      <c r="A24" s="37" t="s">
        <v>18</v>
      </c>
      <c r="B24" s="37"/>
      <c r="C24" s="37"/>
      <c r="D24" s="37"/>
      <c r="E24" s="37"/>
      <c r="F24" s="37"/>
      <c r="G24" s="37"/>
      <c r="H24" s="37"/>
    </row>
    <row r="25" spans="1:8" x14ac:dyDescent="0.25">
      <c r="A25" s="37" t="s">
        <v>19</v>
      </c>
      <c r="B25" s="37"/>
      <c r="C25" s="37"/>
      <c r="D25" s="37"/>
      <c r="E25" s="37"/>
      <c r="F25" s="37"/>
      <c r="G25" s="37"/>
      <c r="H25" s="37"/>
    </row>
    <row r="26" spans="1:8" x14ac:dyDescent="0.25">
      <c r="A26" s="37" t="s">
        <v>20</v>
      </c>
      <c r="B26" s="37"/>
      <c r="C26" s="37"/>
      <c r="D26" s="37"/>
      <c r="E26" s="37"/>
      <c r="F26" s="37"/>
      <c r="G26" s="37"/>
      <c r="H26" s="37"/>
    </row>
    <row r="27" spans="1:8" x14ac:dyDescent="0.25">
      <c r="A27" s="37" t="s">
        <v>21</v>
      </c>
      <c r="B27" s="37"/>
      <c r="C27" s="37"/>
      <c r="D27" s="37"/>
      <c r="E27" s="37"/>
      <c r="F27" s="37"/>
      <c r="G27" s="37"/>
      <c r="H27" s="37"/>
    </row>
    <row r="28" spans="1:8" ht="32.1" customHeight="1" x14ac:dyDescent="0.25">
      <c r="A28" s="47" t="s">
        <v>22</v>
      </c>
      <c r="B28" s="37"/>
      <c r="C28" s="37"/>
      <c r="D28" s="37"/>
      <c r="E28" s="37"/>
      <c r="F28" s="37"/>
      <c r="G28" s="37"/>
      <c r="H28" s="37"/>
    </row>
    <row r="29" spans="1:8" x14ac:dyDescent="0.25">
      <c r="A29" s="37" t="s">
        <v>23</v>
      </c>
      <c r="B29" s="37"/>
      <c r="C29" s="37"/>
      <c r="D29" s="37"/>
      <c r="E29" s="37"/>
      <c r="F29" s="37"/>
      <c r="G29" s="37"/>
      <c r="H29" s="37"/>
    </row>
    <row r="30" spans="1:8" x14ac:dyDescent="0.25">
      <c r="A30" s="12" t="s">
        <v>24</v>
      </c>
      <c r="D30" s="30"/>
      <c r="F30" s="31"/>
    </row>
    <row r="31" spans="1:8" x14ac:dyDescent="0.25">
      <c r="A31" s="12" t="s">
        <v>25</v>
      </c>
    </row>
    <row r="32" spans="1:8" ht="15.75" thickBot="1" x14ac:dyDescent="0.3">
      <c r="A32" s="10" t="s">
        <v>26</v>
      </c>
    </row>
    <row r="33" spans="1:9" ht="15.75" thickBot="1" x14ac:dyDescent="0.3">
      <c r="A33" s="13" t="s">
        <v>27</v>
      </c>
      <c r="B33" s="13" t="s">
        <v>28</v>
      </c>
      <c r="C33" s="18" t="s">
        <v>57</v>
      </c>
      <c r="D33" s="21" t="s">
        <v>74</v>
      </c>
      <c r="E33" s="13" t="s">
        <v>64</v>
      </c>
      <c r="F33" s="13" t="s">
        <v>29</v>
      </c>
      <c r="G33" s="13" t="s">
        <v>65</v>
      </c>
      <c r="H33" s="13" t="s">
        <v>66</v>
      </c>
    </row>
    <row r="34" spans="1:9" ht="140.25" x14ac:dyDescent="0.25">
      <c r="A34" s="33" t="s">
        <v>30</v>
      </c>
      <c r="B34" s="33" t="s">
        <v>31</v>
      </c>
      <c r="C34" s="19" t="s">
        <v>58</v>
      </c>
      <c r="D34" s="22"/>
      <c r="E34" s="34">
        <v>2000</v>
      </c>
      <c r="F34" s="33" t="s">
        <v>32</v>
      </c>
      <c r="G34" s="35"/>
      <c r="H34" s="36" t="str">
        <f>IF(ISBLANK(G34),"", PRODUCT(E34,G34))</f>
        <v/>
      </c>
    </row>
    <row r="35" spans="1:9" ht="127.5" x14ac:dyDescent="0.25">
      <c r="A35" s="33" t="s">
        <v>33</v>
      </c>
      <c r="B35" s="33" t="s">
        <v>60</v>
      </c>
      <c r="C35" s="19" t="s">
        <v>59</v>
      </c>
      <c r="D35" s="22"/>
      <c r="E35" s="34">
        <v>700</v>
      </c>
      <c r="F35" s="33" t="s">
        <v>32</v>
      </c>
      <c r="G35" s="35"/>
      <c r="H35" s="36" t="str">
        <f>IF(ISBLANK(G35),"", PRODUCT(E35,G35))</f>
        <v/>
      </c>
    </row>
    <row r="36" spans="1:9" ht="114.75" x14ac:dyDescent="0.25">
      <c r="A36" s="33" t="s">
        <v>34</v>
      </c>
      <c r="B36" s="33" t="s">
        <v>35</v>
      </c>
      <c r="C36" s="19" t="s">
        <v>61</v>
      </c>
      <c r="D36" s="22"/>
      <c r="E36" s="34">
        <v>5</v>
      </c>
      <c r="F36" s="33" t="s">
        <v>32</v>
      </c>
      <c r="G36" s="35"/>
      <c r="H36" s="36" t="str">
        <f>IF(ISBLANK(G36),"", PRODUCT(E36,G36))</f>
        <v/>
      </c>
    </row>
    <row r="37" spans="1:9" ht="114.75" x14ac:dyDescent="0.25">
      <c r="A37" s="33" t="s">
        <v>36</v>
      </c>
      <c r="B37" s="33" t="s">
        <v>37</v>
      </c>
      <c r="C37" s="20" t="s">
        <v>62</v>
      </c>
      <c r="D37" s="23"/>
      <c r="E37" s="34">
        <v>10</v>
      </c>
      <c r="F37" s="33" t="s">
        <v>32</v>
      </c>
      <c r="G37" s="35"/>
      <c r="H37" s="36" t="str">
        <f>IF(ISBLANK(G37),"", PRODUCT(E37,G37))</f>
        <v/>
      </c>
    </row>
    <row r="38" spans="1:9" ht="63.75" x14ac:dyDescent="0.25">
      <c r="A38" s="33" t="s">
        <v>38</v>
      </c>
      <c r="B38" s="33" t="s">
        <v>39</v>
      </c>
      <c r="C38" s="20" t="s">
        <v>63</v>
      </c>
      <c r="D38" s="23"/>
      <c r="E38" s="34">
        <v>8</v>
      </c>
      <c r="F38" s="33" t="s">
        <v>40</v>
      </c>
      <c r="G38" s="35"/>
      <c r="H38" s="36" t="str">
        <f>IF(ISBLANK(G38),"", PRODUCT(E38,G38))</f>
        <v/>
      </c>
    </row>
    <row r="39" spans="1:9" x14ac:dyDescent="0.25">
      <c r="G39" s="24" t="s">
        <v>67</v>
      </c>
      <c r="H39" s="24" t="str">
        <f>IF((SUMPRODUCT(--(H34:H38=""))&gt;0), "", ROUND(SUM(H34:H38),2))</f>
        <v/>
      </c>
      <c r="I39" s="12" t="str">
        <f>IF((SUMPRODUCT(--(H34:H38=""))&gt;0), "Neužpildytos visų objektų kainos", "")</f>
        <v>Neužpildytos visų objektų kainos</v>
      </c>
    </row>
    <row r="40" spans="1:9" x14ac:dyDescent="0.25">
      <c r="E40" s="13" t="s">
        <v>41</v>
      </c>
      <c r="F40" s="14"/>
      <c r="G40" s="13" t="s">
        <v>42</v>
      </c>
      <c r="H40" s="24" t="str">
        <f>IF(OR(H39="",F40=""),"", ROUND(PRODUCT(F40,H39)/100,2))</f>
        <v/>
      </c>
      <c r="I40" s="12" t="str">
        <f>IF(F40="", "Nurodykite taikomą PVM dydį", "")</f>
        <v>Nurodykite taikomą PVM dydį</v>
      </c>
    </row>
    <row r="41" spans="1:9" x14ac:dyDescent="0.25">
      <c r="G41" s="13" t="s">
        <v>68</v>
      </c>
      <c r="H41" s="24">
        <f>IF(ISBLANK(H40), "", ROUND(SUM(H39:H40),2))</f>
        <v>0</v>
      </c>
    </row>
    <row r="42" spans="1:9" x14ac:dyDescent="0.25">
      <c r="I42" s="1" t="s">
        <v>69</v>
      </c>
    </row>
    <row r="46" spans="1:9" x14ac:dyDescent="0.25">
      <c r="H46" s="12"/>
    </row>
    <row r="47" spans="1:9" x14ac:dyDescent="0.25">
      <c r="H47" s="12"/>
    </row>
  </sheetData>
  <sheetProtection algorithmName="SHA-512" hashValue="89UqIfJ3qK6tBWGjfOopQ/J0oxM2dg2yxQgBoEWHMyuhG9aiHJwdE9ZAhSNGpA6fDhje7etWCsaLMmyy+3uFgw==" saltValue="HqhBVZ/FfbmcqVIf4q4jyA==" spinCount="100000" sheet="1" objects="1" scenarios="1"/>
  <mergeCells count="27">
    <mergeCell ref="A29:H29"/>
    <mergeCell ref="E14:H14"/>
    <mergeCell ref="A12:B12"/>
    <mergeCell ref="A21:B21"/>
    <mergeCell ref="A28:H28"/>
    <mergeCell ref="E20:H20"/>
    <mergeCell ref="E16:H16"/>
    <mergeCell ref="A14:B14"/>
    <mergeCell ref="A17:B17"/>
    <mergeCell ref="A24:H24"/>
    <mergeCell ref="A20:B20"/>
    <mergeCell ref="A19:B19"/>
    <mergeCell ref="E12:H12"/>
    <mergeCell ref="E21:H21"/>
    <mergeCell ref="A13:B13"/>
    <mergeCell ref="A25:H25"/>
    <mergeCell ref="A27:H27"/>
    <mergeCell ref="A26:H26"/>
    <mergeCell ref="E19:H19"/>
    <mergeCell ref="E13:H13"/>
    <mergeCell ref="E18:H18"/>
    <mergeCell ref="A16:B16"/>
    <mergeCell ref="A23:H23"/>
    <mergeCell ref="E15:H15"/>
    <mergeCell ref="A18:B18"/>
    <mergeCell ref="E17:H17"/>
    <mergeCell ref="A15:B15"/>
  </mergeCells>
  <dataValidations count="1">
    <dataValidation type="list" allowBlank="1" showInputMessage="1" showErrorMessage="1" sqref="F40" xr:uid="{39B996C7-CCA1-45A6-A823-A3F0D95B064B}">
      <formula1>$J$1:$J$4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6"/>
  <sheetViews>
    <sheetView topLeftCell="A15" workbookViewId="0">
      <selection activeCell="B22" sqref="B22:G22"/>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77" t="s">
        <v>45</v>
      </c>
      <c r="B3" s="77"/>
      <c r="C3" s="77"/>
      <c r="D3" s="77"/>
      <c r="E3" s="77"/>
      <c r="F3" s="77"/>
      <c r="G3" s="77"/>
      <c r="H3" s="77"/>
      <c r="I3" s="77"/>
      <c r="J3" s="77"/>
      <c r="K3" s="77"/>
    </row>
    <row r="4" spans="1:11" ht="15.95" customHeight="1" thickBot="1" x14ac:dyDescent="0.3">
      <c r="A4" s="8"/>
      <c r="B4" s="8"/>
      <c r="C4" s="8"/>
      <c r="D4" s="8"/>
      <c r="E4" s="8"/>
      <c r="F4" s="8"/>
      <c r="G4" s="8"/>
      <c r="H4" s="8"/>
      <c r="I4" s="8"/>
      <c r="J4" s="8"/>
      <c r="K4" s="9"/>
    </row>
    <row r="5" spans="1:11" ht="48.95" customHeight="1" x14ac:dyDescent="0.25">
      <c r="A5" s="81" t="s">
        <v>28</v>
      </c>
      <c r="B5" s="75"/>
      <c r="C5" s="73" t="s">
        <v>43</v>
      </c>
      <c r="D5" s="74"/>
      <c r="E5" s="75"/>
      <c r="F5" s="73" t="s">
        <v>46</v>
      </c>
      <c r="G5" s="74"/>
      <c r="H5" s="75"/>
      <c r="I5" s="73" t="s">
        <v>44</v>
      </c>
      <c r="J5" s="76"/>
      <c r="K5" s="9"/>
    </row>
    <row r="6" spans="1:11" ht="48.95" customHeight="1" x14ac:dyDescent="0.25">
      <c r="A6" s="72"/>
      <c r="B6" s="51"/>
      <c r="C6" s="49"/>
      <c r="D6" s="50"/>
      <c r="E6" s="51"/>
      <c r="F6" s="49"/>
      <c r="G6" s="50"/>
      <c r="H6" s="51"/>
      <c r="I6" s="49"/>
      <c r="J6" s="71"/>
      <c r="K6" s="9"/>
    </row>
    <row r="7" spans="1:11" ht="48.95" customHeight="1" x14ac:dyDescent="0.25">
      <c r="A7" s="72"/>
      <c r="B7" s="51"/>
      <c r="C7" s="49"/>
      <c r="D7" s="50"/>
      <c r="E7" s="51"/>
      <c r="F7" s="49"/>
      <c r="G7" s="50"/>
      <c r="H7" s="51"/>
      <c r="I7" s="49"/>
      <c r="J7" s="71"/>
      <c r="K7" s="9"/>
    </row>
    <row r="8" spans="1:11" ht="48.95" customHeight="1" x14ac:dyDescent="0.25">
      <c r="A8" s="72"/>
      <c r="B8" s="51"/>
      <c r="C8" s="49"/>
      <c r="D8" s="50"/>
      <c r="E8" s="51"/>
      <c r="F8" s="49"/>
      <c r="G8" s="50"/>
      <c r="H8" s="51"/>
      <c r="I8" s="49"/>
      <c r="J8" s="71"/>
      <c r="K8" s="9"/>
    </row>
    <row r="9" spans="1:11" ht="48.95" customHeight="1" x14ac:dyDescent="0.25">
      <c r="A9" s="72"/>
      <c r="B9" s="51"/>
      <c r="C9" s="49"/>
      <c r="D9" s="50"/>
      <c r="E9" s="51"/>
      <c r="F9" s="49"/>
      <c r="G9" s="50"/>
      <c r="H9" s="51"/>
      <c r="I9" s="49"/>
      <c r="J9" s="71"/>
      <c r="K9" s="9"/>
    </row>
    <row r="10" spans="1:11" ht="48.95" customHeight="1" x14ac:dyDescent="0.25">
      <c r="A10" s="72"/>
      <c r="B10" s="51"/>
      <c r="C10" s="49"/>
      <c r="D10" s="50"/>
      <c r="E10" s="51"/>
      <c r="F10" s="49"/>
      <c r="G10" s="50"/>
      <c r="H10" s="51"/>
      <c r="I10" s="49"/>
      <c r="J10" s="71"/>
      <c r="K10" s="9"/>
    </row>
    <row r="11" spans="1:11" ht="48.95" customHeight="1" x14ac:dyDescent="0.25">
      <c r="A11" s="72"/>
      <c r="B11" s="51"/>
      <c r="C11" s="49"/>
      <c r="D11" s="50"/>
      <c r="E11" s="51"/>
      <c r="F11" s="49"/>
      <c r="G11" s="50"/>
      <c r="H11" s="51"/>
      <c r="I11" s="49"/>
      <c r="J11" s="71"/>
      <c r="K11" s="9"/>
    </row>
    <row r="12" spans="1:11" ht="48.95" customHeight="1" x14ac:dyDescent="0.25">
      <c r="A12" s="72"/>
      <c r="B12" s="51"/>
      <c r="C12" s="49"/>
      <c r="D12" s="50"/>
      <c r="E12" s="51"/>
      <c r="F12" s="49"/>
      <c r="G12" s="50"/>
      <c r="H12" s="51"/>
      <c r="I12" s="49"/>
      <c r="J12" s="71"/>
      <c r="K12" s="9"/>
    </row>
    <row r="13" spans="1:11" ht="48.95" customHeight="1" x14ac:dyDescent="0.25">
      <c r="A13" s="72"/>
      <c r="B13" s="51"/>
      <c r="C13" s="49"/>
      <c r="D13" s="50"/>
      <c r="E13" s="51"/>
      <c r="F13" s="49"/>
      <c r="G13" s="50"/>
      <c r="H13" s="51"/>
      <c r="I13" s="49"/>
      <c r="J13" s="71"/>
      <c r="K13" s="9"/>
    </row>
    <row r="14" spans="1:11" ht="48.95" customHeight="1" x14ac:dyDescent="0.25">
      <c r="A14" s="72"/>
      <c r="B14" s="51"/>
      <c r="C14" s="49"/>
      <c r="D14" s="50"/>
      <c r="E14" s="51"/>
      <c r="F14" s="49"/>
      <c r="G14" s="50"/>
      <c r="H14" s="51"/>
      <c r="I14" s="49"/>
      <c r="J14" s="71"/>
      <c r="K14" s="9"/>
    </row>
    <row r="15" spans="1:11" ht="48.95" customHeight="1" x14ac:dyDescent="0.25">
      <c r="A15" s="72"/>
      <c r="B15" s="51"/>
      <c r="C15" s="49"/>
      <c r="D15" s="50"/>
      <c r="E15" s="51"/>
      <c r="F15" s="49"/>
      <c r="G15" s="50"/>
      <c r="H15" s="51"/>
      <c r="I15" s="49"/>
      <c r="J15" s="71"/>
      <c r="K15" s="9"/>
    </row>
    <row r="17" spans="1:10" ht="33" customHeight="1" x14ac:dyDescent="0.25">
      <c r="A17" s="56"/>
      <c r="B17" s="56"/>
      <c r="C17" s="56"/>
      <c r="D17" s="56"/>
      <c r="E17" s="56"/>
      <c r="F17" s="56"/>
      <c r="G17" s="56"/>
      <c r="H17" s="56"/>
      <c r="I17" s="56"/>
      <c r="J17" s="56"/>
    </row>
    <row r="19" spans="1:10" ht="15.95" customHeight="1" x14ac:dyDescent="0.25">
      <c r="A19" s="83" t="s">
        <v>47</v>
      </c>
      <c r="B19" s="83"/>
      <c r="C19" s="83"/>
      <c r="D19" s="83"/>
      <c r="E19" s="83"/>
      <c r="F19" s="83"/>
      <c r="G19" s="83"/>
      <c r="H19" s="83"/>
      <c r="I19" s="83"/>
      <c r="J19" s="83"/>
    </row>
    <row r="20" spans="1:10" ht="15.95" customHeight="1" thickBot="1" x14ac:dyDescent="0.3"/>
    <row r="21" spans="1:10" ht="15.95" customHeight="1" x14ac:dyDescent="0.25">
      <c r="A21" s="7" t="s">
        <v>27</v>
      </c>
      <c r="B21" s="73" t="s">
        <v>48</v>
      </c>
      <c r="C21" s="74"/>
      <c r="D21" s="74"/>
      <c r="E21" s="74"/>
      <c r="F21" s="74"/>
      <c r="G21" s="75"/>
      <c r="H21" s="73" t="s">
        <v>49</v>
      </c>
      <c r="I21" s="74"/>
      <c r="J21" s="76"/>
    </row>
    <row r="22" spans="1:10" ht="48" customHeight="1" x14ac:dyDescent="0.25">
      <c r="A22" s="15" t="s">
        <v>50</v>
      </c>
      <c r="B22" s="69" t="s">
        <v>75</v>
      </c>
      <c r="C22" s="44"/>
      <c r="D22" s="44"/>
      <c r="E22" s="44"/>
      <c r="F22" s="44"/>
      <c r="G22" s="70"/>
      <c r="H22" s="63"/>
      <c r="I22" s="64"/>
      <c r="J22" s="65"/>
    </row>
    <row r="23" spans="1:10" ht="48" customHeight="1" x14ac:dyDescent="0.25">
      <c r="A23" s="15" t="s">
        <v>51</v>
      </c>
      <c r="B23" s="69" t="s">
        <v>70</v>
      </c>
      <c r="C23" s="44"/>
      <c r="D23" s="44"/>
      <c r="E23" s="44"/>
      <c r="F23" s="44"/>
      <c r="G23" s="70"/>
      <c r="H23" s="63"/>
      <c r="I23" s="64"/>
      <c r="J23" s="65"/>
    </row>
    <row r="24" spans="1:10" ht="48" customHeight="1" x14ac:dyDescent="0.25">
      <c r="A24" s="15" t="s">
        <v>52</v>
      </c>
      <c r="B24" s="69" t="s">
        <v>71</v>
      </c>
      <c r="C24" s="44"/>
      <c r="D24" s="44"/>
      <c r="E24" s="44"/>
      <c r="F24" s="44"/>
      <c r="G24" s="70"/>
      <c r="H24" s="63"/>
      <c r="I24" s="64"/>
      <c r="J24" s="65"/>
    </row>
    <row r="25" spans="1:10" ht="48" customHeight="1" x14ac:dyDescent="0.25">
      <c r="A25" s="32">
        <v>4</v>
      </c>
      <c r="B25" s="53" t="s">
        <v>72</v>
      </c>
      <c r="C25" s="54"/>
      <c r="D25" s="54"/>
      <c r="E25" s="54"/>
      <c r="F25" s="54"/>
      <c r="G25" s="55"/>
      <c r="H25" s="63"/>
      <c r="I25" s="64"/>
      <c r="J25" s="65"/>
    </row>
    <row r="26" spans="1:10" ht="48" customHeight="1" x14ac:dyDescent="0.25">
      <c r="A26" s="32">
        <v>5</v>
      </c>
      <c r="B26" s="78" t="s">
        <v>73</v>
      </c>
      <c r="C26" s="79"/>
      <c r="D26" s="79"/>
      <c r="E26" s="79"/>
      <c r="F26" s="79"/>
      <c r="G26" s="80"/>
      <c r="H26" s="63"/>
      <c r="I26" s="64"/>
      <c r="J26" s="65"/>
    </row>
    <row r="27" spans="1:10" ht="48" customHeight="1" x14ac:dyDescent="0.25">
      <c r="A27" s="16"/>
      <c r="B27" s="66"/>
      <c r="C27" s="67"/>
      <c r="D27" s="67"/>
      <c r="E27" s="67"/>
      <c r="F27" s="67"/>
      <c r="G27" s="68"/>
      <c r="H27" s="63"/>
      <c r="I27" s="64"/>
      <c r="J27" s="65"/>
    </row>
    <row r="28" spans="1:10" ht="48" customHeight="1" x14ac:dyDescent="0.25">
      <c r="A28" s="16"/>
      <c r="B28" s="66"/>
      <c r="C28" s="67"/>
      <c r="D28" s="67"/>
      <c r="E28" s="67"/>
      <c r="F28" s="67"/>
      <c r="G28" s="68"/>
      <c r="H28" s="63"/>
      <c r="I28" s="64"/>
      <c r="J28" s="65"/>
    </row>
    <row r="29" spans="1:10" ht="48" customHeight="1" x14ac:dyDescent="0.25">
      <c r="A29" s="16"/>
      <c r="B29" s="66"/>
      <c r="C29" s="67"/>
      <c r="D29" s="67"/>
      <c r="E29" s="67"/>
      <c r="F29" s="67"/>
      <c r="G29" s="68"/>
      <c r="H29" s="63"/>
      <c r="I29" s="64"/>
      <c r="J29" s="65"/>
    </row>
    <row r="30" spans="1:10" ht="48" customHeight="1" x14ac:dyDescent="0.25">
      <c r="A30" s="16"/>
      <c r="B30" s="66"/>
      <c r="C30" s="67"/>
      <c r="D30" s="67"/>
      <c r="E30" s="67"/>
      <c r="F30" s="67"/>
      <c r="G30" s="68"/>
      <c r="H30" s="63"/>
      <c r="I30" s="64"/>
      <c r="J30" s="65"/>
    </row>
    <row r="31" spans="1:10" ht="48" customHeight="1" x14ac:dyDescent="0.25">
      <c r="A31" s="16"/>
      <c r="B31" s="66"/>
      <c r="C31" s="67"/>
      <c r="D31" s="67"/>
      <c r="E31" s="67"/>
      <c r="F31" s="67"/>
      <c r="G31" s="68"/>
      <c r="H31" s="63"/>
      <c r="I31" s="64"/>
      <c r="J31" s="65"/>
    </row>
    <row r="32" spans="1:10" ht="48.95" customHeight="1" thickBot="1" x14ac:dyDescent="0.3">
      <c r="A32" s="17"/>
      <c r="B32" s="57"/>
      <c r="C32" s="58"/>
      <c r="D32" s="58"/>
      <c r="E32" s="58"/>
      <c r="F32" s="58"/>
      <c r="G32" s="59"/>
      <c r="H32" s="60"/>
      <c r="I32" s="61"/>
      <c r="J32" s="62"/>
    </row>
    <row r="34" spans="1:10" ht="102" customHeight="1" x14ac:dyDescent="0.25">
      <c r="A34" s="56" t="s">
        <v>53</v>
      </c>
      <c r="B34" s="56"/>
      <c r="C34" s="56"/>
      <c r="D34" s="56"/>
      <c r="E34" s="56"/>
      <c r="F34" s="56"/>
      <c r="G34" s="56"/>
      <c r="H34" s="56"/>
      <c r="I34" s="56"/>
      <c r="J34" s="56"/>
    </row>
    <row r="37" spans="1:10" x14ac:dyDescent="0.25">
      <c r="A37" s="82" t="s">
        <v>54</v>
      </c>
      <c r="B37" s="82"/>
      <c r="C37" s="82"/>
      <c r="D37" s="82"/>
      <c r="E37" s="52"/>
      <c r="F37" s="52"/>
      <c r="G37" s="52"/>
      <c r="H37" s="52"/>
      <c r="I37" s="52"/>
      <c r="J37" s="52"/>
    </row>
    <row r="39" spans="1:10" x14ac:dyDescent="0.25">
      <c r="A39" s="82" t="s">
        <v>55</v>
      </c>
      <c r="B39" s="82"/>
      <c r="C39" s="82"/>
      <c r="D39" s="82"/>
      <c r="E39" s="52"/>
      <c r="F39" s="52"/>
      <c r="G39" s="52"/>
      <c r="H39" s="52"/>
      <c r="I39" s="52"/>
      <c r="J39" s="52"/>
    </row>
    <row r="86" spans="1:1" ht="15.75" x14ac:dyDescent="0.25">
      <c r="A86" t="s">
        <v>56</v>
      </c>
    </row>
  </sheetData>
  <sheetProtection algorithmName="SHA-512" hashValue="PYPIfBAfnyjlpzdnHkNU6Rqq9vJkq4Ldqf3ZG2Yms9qogD7pHA1Pk+r1G5BtlrPTlmCK3xwCOWm4gRaDzSAGCw==" saltValue="y5xIhp7ZE6sjT/3TRBi6ow==" spinCount="100000" sheet="1" objects="1" scenarios="1"/>
  <mergeCells count="76">
    <mergeCell ref="F5:H5"/>
    <mergeCell ref="H27:J27"/>
    <mergeCell ref="B28:G28"/>
    <mergeCell ref="H22:J22"/>
    <mergeCell ref="I13:J13"/>
    <mergeCell ref="F14:H14"/>
    <mergeCell ref="C13:E13"/>
    <mergeCell ref="I14:J14"/>
    <mergeCell ref="I12:J12"/>
    <mergeCell ref="F8:H8"/>
    <mergeCell ref="I11:J11"/>
    <mergeCell ref="C9:E9"/>
    <mergeCell ref="C12:E12"/>
    <mergeCell ref="F10:H10"/>
    <mergeCell ref="I5:J5"/>
    <mergeCell ref="F13:H13"/>
    <mergeCell ref="A39:D39"/>
    <mergeCell ref="C8:E8"/>
    <mergeCell ref="A17:J17"/>
    <mergeCell ref="A37:D37"/>
    <mergeCell ref="B31:G31"/>
    <mergeCell ref="H24:J24"/>
    <mergeCell ref="H30:J30"/>
    <mergeCell ref="A14:B14"/>
    <mergeCell ref="H26:J26"/>
    <mergeCell ref="E39:J39"/>
    <mergeCell ref="I9:J9"/>
    <mergeCell ref="A9:B9"/>
    <mergeCell ref="B29:G29"/>
    <mergeCell ref="H25:J25"/>
    <mergeCell ref="A19:J19"/>
    <mergeCell ref="A10:B10"/>
    <mergeCell ref="A3:K3"/>
    <mergeCell ref="A8:B8"/>
    <mergeCell ref="F9:H9"/>
    <mergeCell ref="B26:G26"/>
    <mergeCell ref="I7:J7"/>
    <mergeCell ref="A7:B7"/>
    <mergeCell ref="C14:E14"/>
    <mergeCell ref="I6:J6"/>
    <mergeCell ref="A5:B5"/>
    <mergeCell ref="F6:H6"/>
    <mergeCell ref="F12:H12"/>
    <mergeCell ref="A11:B11"/>
    <mergeCell ref="I8:J8"/>
    <mergeCell ref="C5:E5"/>
    <mergeCell ref="A6:B6"/>
    <mergeCell ref="C7:E7"/>
    <mergeCell ref="I10:J10"/>
    <mergeCell ref="B27:G27"/>
    <mergeCell ref="B21:G21"/>
    <mergeCell ref="H21:J21"/>
    <mergeCell ref="F15:H15"/>
    <mergeCell ref="C10:E10"/>
    <mergeCell ref="F11:H11"/>
    <mergeCell ref="A13:B13"/>
    <mergeCell ref="C15:E15"/>
    <mergeCell ref="B24:G24"/>
    <mergeCell ref="B23:G23"/>
    <mergeCell ref="H23:J23"/>
    <mergeCell ref="F7:H7"/>
    <mergeCell ref="E37:J37"/>
    <mergeCell ref="C6:E6"/>
    <mergeCell ref="B25:G25"/>
    <mergeCell ref="C11:E11"/>
    <mergeCell ref="A34:J34"/>
    <mergeCell ref="B32:G32"/>
    <mergeCell ref="H32:J32"/>
    <mergeCell ref="H31:J31"/>
    <mergeCell ref="B30:G30"/>
    <mergeCell ref="H29:J29"/>
    <mergeCell ref="B22:G22"/>
    <mergeCell ref="I15:J15"/>
    <mergeCell ref="A15:B15"/>
    <mergeCell ref="A12:B12"/>
    <mergeCell ref="H28:J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2026-07-22T13:32:16Z</dcterms:modified>
</cp:coreProperties>
</file>